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calcPr calcId="144525" iterateCount="1"/>
</workbook>
</file>

<file path=xl/calcChain.xml><?xml version="1.0" encoding="utf-8"?>
<calcChain xmlns="http://schemas.openxmlformats.org/spreadsheetml/2006/main">
  <c r="K24" i="1" l="1"/>
  <c r="K25" i="1" l="1"/>
  <c r="K22" i="1"/>
  <c r="K23" i="1"/>
  <c r="K21" i="1"/>
  <c r="K19" i="1"/>
  <c r="K17" i="1"/>
  <c r="K11" i="1"/>
  <c r="K16" i="1"/>
  <c r="K15" i="1"/>
  <c r="D28" i="1" l="1"/>
  <c r="I26" i="1"/>
  <c r="K26" i="1" s="1"/>
  <c r="M26" i="1" s="1"/>
  <c r="E26" i="1"/>
  <c r="G26" i="1" s="1"/>
  <c r="I25" i="1"/>
  <c r="E25" i="1"/>
  <c r="G25" i="1" s="1"/>
  <c r="I24" i="1"/>
  <c r="K28" i="1" s="1"/>
  <c r="E24" i="1"/>
  <c r="G24" i="1" s="1"/>
  <c r="I27" i="1"/>
  <c r="E27" i="1"/>
  <c r="G27" i="1" s="1"/>
  <c r="H62" i="1"/>
  <c r="F62" i="1"/>
  <c r="H60" i="1"/>
  <c r="K27" i="1" l="1"/>
  <c r="M27" i="1" s="1"/>
  <c r="M25" i="1"/>
  <c r="M24" i="1" l="1"/>
  <c r="H72" i="1" l="1"/>
  <c r="E15" i="2" l="1"/>
  <c r="E14" i="2"/>
  <c r="E13" i="2"/>
  <c r="E12" i="2"/>
  <c r="E11" i="2"/>
  <c r="E10" i="2"/>
  <c r="E9" i="2"/>
  <c r="C9" i="2"/>
  <c r="E8" i="2"/>
  <c r="C8" i="2"/>
  <c r="C7" i="2"/>
  <c r="C6" i="2"/>
  <c r="C5" i="2"/>
  <c r="F72" i="1"/>
  <c r="F60" i="1"/>
  <c r="L29" i="1"/>
  <c r="L30" i="1" s="1"/>
  <c r="L31" i="1" s="1"/>
  <c r="L32" i="1" s="1"/>
  <c r="L33" i="1" s="1"/>
  <c r="I23" i="1"/>
  <c r="E23" i="1"/>
  <c r="G23" i="1" s="1"/>
  <c r="I22" i="1"/>
  <c r="E22" i="1"/>
  <c r="G22" i="1" s="1"/>
  <c r="I21" i="1"/>
  <c r="E21" i="1"/>
  <c r="G21" i="1" s="1"/>
  <c r="I20" i="1"/>
  <c r="K20" i="1" s="1"/>
  <c r="M20" i="1" s="1"/>
  <c r="E20" i="1"/>
  <c r="G20" i="1" s="1"/>
  <c r="I19" i="1"/>
  <c r="E19" i="1"/>
  <c r="G19" i="1" s="1"/>
  <c r="I18" i="1"/>
  <c r="K18" i="1" s="1"/>
  <c r="M18" i="1" s="1"/>
  <c r="E18" i="1"/>
  <c r="G18" i="1" s="1"/>
  <c r="M17" i="1"/>
  <c r="I17" i="1"/>
  <c r="G17" i="1"/>
  <c r="E17" i="1"/>
  <c r="I16" i="1"/>
  <c r="E16" i="1"/>
  <c r="G16" i="1" s="1"/>
  <c r="M15" i="1"/>
  <c r="I15" i="1"/>
  <c r="G15" i="1"/>
  <c r="E15" i="1"/>
  <c r="I14" i="1"/>
  <c r="K14" i="1" s="1"/>
  <c r="M14" i="1" s="1"/>
  <c r="E14" i="1"/>
  <c r="G14" i="1" s="1"/>
  <c r="K13" i="1"/>
  <c r="M13" i="1" s="1"/>
  <c r="I13" i="1"/>
  <c r="G13" i="1"/>
  <c r="E13" i="1"/>
  <c r="I12" i="1"/>
  <c r="K12" i="1" s="1"/>
  <c r="M12" i="1" s="1"/>
  <c r="E12" i="1"/>
  <c r="G12" i="1" s="1"/>
  <c r="I11" i="1"/>
  <c r="E11" i="1"/>
  <c r="G11" i="1" s="1"/>
  <c r="G28" i="1" s="1"/>
  <c r="M16" i="1" l="1"/>
  <c r="M19" i="1"/>
  <c r="M21" i="1"/>
  <c r="M22" i="1"/>
  <c r="M23" i="1"/>
  <c r="M11" i="1"/>
  <c r="M28" i="1" l="1"/>
  <c r="K29" i="1"/>
  <c r="K30" i="1" l="1"/>
  <c r="M29" i="1"/>
  <c r="M30" i="1" l="1"/>
  <c r="K31" i="1"/>
  <c r="K32" i="1" l="1"/>
  <c r="M31" i="1"/>
  <c r="M32" i="1" l="1"/>
  <c r="K33" i="1"/>
  <c r="M33" i="1" s="1"/>
</calcChain>
</file>

<file path=xl/sharedStrings.xml><?xml version="1.0" encoding="utf-8"?>
<sst xmlns="http://schemas.openxmlformats.org/spreadsheetml/2006/main" count="99" uniqueCount="84">
  <si>
    <t>Обоснование начальной (максимальной) цены контракта</t>
  </si>
  <si>
    <t>Капитальный ремонт объекта капитального строительства "Гимназия № 1 г. Липецка, расположенной по адресу: ул. 8 Марта, 22/4"
г.</t>
  </si>
  <si>
    <t>г. Липецк</t>
  </si>
  <si>
    <t>Основания для расчета:</t>
  </si>
  <si>
    <t>№ п/п</t>
  </si>
  <si>
    <t>№ сметы</t>
  </si>
  <si>
    <t>Наименование раброт и затрат</t>
  </si>
  <si>
    <t>Стоимость работ в ценах 1 квартала 2023г., руб.</t>
  </si>
  <si>
    <t xml:space="preserve">смр </t>
  </si>
  <si>
    <t>оборудование</t>
  </si>
  <si>
    <t>ЗУ</t>
  </si>
  <si>
    <t>Индекс фактической инфляции</t>
  </si>
  <si>
    <t>Индекс прогнозный инфляции на период выполнения работ</t>
  </si>
  <si>
    <t>Начальная (максимальная) цена контракта с учетом индекса прогнозной инфляции на период выполнения работ, руб.</t>
  </si>
  <si>
    <t>02-01-01</t>
  </si>
  <si>
    <t>Капитальный ремонт здания. Вентиляция</t>
  </si>
  <si>
    <t>02-01-02</t>
  </si>
  <si>
    <t>Капитальный ремонт здания. Электроснабжение</t>
  </si>
  <si>
    <t>02-01-03</t>
  </si>
  <si>
    <t xml:space="preserve">Капитальный ремонт здания.    Система пожарной сигнализации и системы оповещения и управления эвакуацией людей при пожаре             
</t>
  </si>
  <si>
    <t>09-01-01</t>
  </si>
  <si>
    <t>Капитальный ремонт здания.          Утилизация мусора</t>
  </si>
  <si>
    <t>Капитальный ремонт входных групп и отмостки</t>
  </si>
  <si>
    <t>Капитальный ремонт входных групп и отмостки. Утилизация строительного мусора</t>
  </si>
  <si>
    <t>Каптитальный ремонт кровли и фасада</t>
  </si>
  <si>
    <t>Каптитальный ремонт кровли и фасада. Утилизация строительного мусора</t>
  </si>
  <si>
    <t xml:space="preserve">Капитальный ремонт систем отопления, водоснабжения и канализации </t>
  </si>
  <si>
    <t>Капитальный ремонт систем отопления, водоснабжения и канализации. Утилизация строительного мусора</t>
  </si>
  <si>
    <t>Капитальный ремонт помещений</t>
  </si>
  <si>
    <t>Капитальный ремонт оконных и дверных блоков</t>
  </si>
  <si>
    <t>Капитальный ремонт помещений, оконных и дверных блоков. Утилизация строительного мусора</t>
  </si>
  <si>
    <t>Всего</t>
  </si>
  <si>
    <t>Резерв средств на непредвиденные работы и затраты (1%)</t>
  </si>
  <si>
    <t>Итого с непредвиденными затратами</t>
  </si>
  <si>
    <t>Стоимость без учета НДС</t>
  </si>
  <si>
    <t>НДС (20%)</t>
  </si>
  <si>
    <t>Стоимость с учетом НДС 20%</t>
  </si>
  <si>
    <t>Продолжительность строительства</t>
  </si>
  <si>
    <t>Начало строительства</t>
  </si>
  <si>
    <t>Окончание строительства</t>
  </si>
  <si>
    <t>20 декабря 2024</t>
  </si>
  <si>
    <t>Дата окончания формирования НМЦК</t>
  </si>
  <si>
    <t>1. Расчет индекса фактической инфляции с использованием ИПЦ Росстата</t>
  </si>
  <si>
    <t>Уровень цен утвержденной сметы</t>
  </si>
  <si>
    <t>I  квартал 2023</t>
  </si>
  <si>
    <r>
      <rPr>
        <b/>
        <sz val="12"/>
        <color theme="1"/>
        <rFont val="Times New Roman"/>
        <charset val="204"/>
      </rPr>
      <t>1.</t>
    </r>
    <r>
      <rPr>
        <b/>
        <sz val="7"/>
        <color indexed="8"/>
        <rFont val="Times New Roman"/>
        <charset val="204"/>
      </rPr>
      <t xml:space="preserve">     </t>
    </r>
    <r>
      <rPr>
        <b/>
        <sz val="12"/>
        <color indexed="8"/>
        <rFont val="Times New Roman"/>
        <charset val="204"/>
      </rPr>
      <t xml:space="preserve">Расчет индекса фактической инфляции с использованием ИПЦ Росстата: </t>
    </r>
  </si>
  <si>
    <t>апрель 2023 / март 2023</t>
  </si>
  <si>
    <t>май 2023 / апрель 2023</t>
  </si>
  <si>
    <t>июнь 2023 / май 2023</t>
  </si>
  <si>
    <t>июль 2023 / июнь 2023</t>
  </si>
  <si>
    <t>август 2023 / июль 2023</t>
  </si>
  <si>
    <t>сентябрь 2023 / август 2023</t>
  </si>
  <si>
    <t>октябрь 2023 / сентябрь 2023</t>
  </si>
  <si>
    <t>ноябрь 2023 / октябрь 2023</t>
  </si>
  <si>
    <t>декабрь 2023 / ноябрь 2023</t>
  </si>
  <si>
    <t>январь 2024 / декабрь 2023</t>
  </si>
  <si>
    <t>Итого индекс фактической инфляции:</t>
  </si>
  <si>
    <t>2. Расчет индекса прогнозной инфляции</t>
  </si>
  <si>
    <t>Годовые индексы прогнозной инфляции:</t>
  </si>
  <si>
    <t>на 2023 год</t>
  </si>
  <si>
    <t>на 2024 год</t>
  </si>
  <si>
    <t>105,3%</t>
  </si>
  <si>
    <t>Ежемесячные индексы прогнозной инфляции:</t>
  </si>
  <si>
    <t>¹²√1,07</t>
  </si>
  <si>
    <t>¹²√1,053</t>
  </si>
  <si>
    <t>Индексы прогнозной инфляции на период исполнения контракта:</t>
  </si>
  <si>
    <t>К на 2024 год</t>
  </si>
  <si>
    <t xml:space="preserve">февраль 2024 / январь 2024 </t>
  </si>
  <si>
    <t xml:space="preserve">март 2024 / февраль 2024 </t>
  </si>
  <si>
    <t>(1,0043^9 -1)/2+1</t>
  </si>
  <si>
    <t>9 месяцев</t>
  </si>
  <si>
    <t>с момента заключения контракта</t>
  </si>
  <si>
    <t>март 2024</t>
  </si>
  <si>
    <t>Стоимость работ в ценах на дату формирования начальной (максимальной) цены контракта (март 2024г.)</t>
  </si>
  <si>
    <t>1,008*1,0013*1,0112*1,0103*1,0073*1,0048*1,0057*0,9997*1,0061*1,0016*1,0016*1,0016</t>
  </si>
  <si>
    <t>1 квартал 2023 г.</t>
  </si>
  <si>
    <t>4 квартал 2023 г.</t>
  </si>
  <si>
    <t>1,0016*1,0016*1,0016</t>
  </si>
  <si>
    <t>Электромонтажные работы</t>
  </si>
  <si>
    <t>Отопление</t>
  </si>
  <si>
    <t>Утилизация строительного мусора</t>
  </si>
  <si>
    <t>Общестроительные работы (поз.161-поз.361)</t>
  </si>
  <si>
    <t>1. Заключение государственной экспертизы  48- 1- 1- 2- 026192-2023 от 18.05.2023;   48- 1- 1- 2- 026223-2023 от 18.05.2023;   48- 1- 1- 2- 029865-2023 от 01.06.2023;   48- 1- 1- 2- 029876-2023 от 01.06.2023;   48-1-1-2-030039 от 2.06.2023; 48-1-1-2-007939-2024 от 27.02.2024 3(проектная документация и результаты инженерных изысканий, проверка достоверности определения сметной стоимости)</t>
  </si>
  <si>
    <t>2. ССРСС-2023.1кв, ЛСР, ССРСС-2023.4кв, ЛСР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</si>
</sst>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0.00"/>
    <numFmt numFmtId="165" formatCode="0.0000"/>
    <numFmt numFmtId="166" formatCode="dd\.mm\.yyyy"/>
    <numFmt numFmtId="167" formatCode="#,##0.00_р_."/>
    <numFmt numFmtId="168" formatCode="#,##0.0000_р_."/>
  </numFmts>
  <fonts count="36">
    <font>
      <sz val="11"/>
      <color theme="1"/>
      <name val="Calibri"/>
      <charset val="134"/>
      <scheme val="minor"/>
    </font>
    <font>
      <sz val="11"/>
      <color rgb="FF00B050"/>
      <name val="Times New Roman"/>
      <charset val="204"/>
    </font>
    <font>
      <sz val="11"/>
      <color theme="1"/>
      <name val="Times New Roman"/>
      <charset val="204"/>
    </font>
    <font>
      <sz val="11"/>
      <color rgb="FFFF0000"/>
      <name val="Times New Roman"/>
      <charset val="204"/>
    </font>
    <font>
      <sz val="12"/>
      <color theme="1"/>
      <name val="Calibri"/>
      <charset val="204"/>
      <scheme val="minor"/>
    </font>
    <font>
      <sz val="12"/>
      <color rgb="FF00B050"/>
      <name val="Calibri"/>
      <charset val="204"/>
      <scheme val="minor"/>
    </font>
    <font>
      <sz val="10"/>
      <color rgb="FF000000"/>
      <name val="Calibri"/>
      <charset val="204"/>
    </font>
    <font>
      <b/>
      <sz val="12"/>
      <color theme="1"/>
      <name val="Times New Roman"/>
      <charset val="204"/>
    </font>
    <font>
      <b/>
      <sz val="12"/>
      <name val="Times New Roman"/>
      <charset val="204"/>
    </font>
    <font>
      <sz val="12"/>
      <color theme="1"/>
      <name val="Times New Roman"/>
      <charset val="204"/>
    </font>
    <font>
      <sz val="12"/>
      <color rgb="FFFF0000"/>
      <name val="Times New Roman"/>
      <charset val="204"/>
    </font>
    <font>
      <sz val="11"/>
      <name val="Times New Roman"/>
      <charset val="204"/>
    </font>
    <font>
      <b/>
      <sz val="11"/>
      <color theme="1"/>
      <name val="Times New Roman"/>
      <charset val="204"/>
    </font>
    <font>
      <b/>
      <sz val="11"/>
      <color rgb="FFFF0000"/>
      <name val="Times New Roman"/>
      <charset val="204"/>
    </font>
    <font>
      <b/>
      <sz val="11"/>
      <name val="Times New Roman"/>
      <charset val="204"/>
    </font>
    <font>
      <b/>
      <sz val="11"/>
      <color theme="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2"/>
      <color rgb="FF000000"/>
      <name val="Calibri"/>
      <charset val="204"/>
      <scheme val="minor"/>
    </font>
    <font>
      <sz val="12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b/>
      <sz val="12"/>
      <color rgb="FF000000"/>
      <name val="Calibri"/>
      <charset val="204"/>
      <scheme val="minor"/>
    </font>
    <font>
      <b/>
      <sz val="12"/>
      <color rgb="FF00B050"/>
      <name val="Calibri"/>
      <charset val="204"/>
      <scheme val="minor"/>
    </font>
    <font>
      <b/>
      <sz val="10"/>
      <color rgb="FF000000"/>
      <name val="Arial"/>
      <charset val="204"/>
    </font>
    <font>
      <sz val="10"/>
      <color theme="1"/>
      <name val="Calibri"/>
      <charset val="204"/>
    </font>
    <font>
      <sz val="10"/>
      <color rgb="FF000000"/>
      <name val="Arial"/>
      <charset val="204"/>
    </font>
    <font>
      <sz val="11"/>
      <color theme="1"/>
      <name val="Calibri"/>
      <charset val="204"/>
      <scheme val="minor"/>
    </font>
    <font>
      <b/>
      <sz val="10"/>
      <color theme="1"/>
      <name val="Times New Roman"/>
      <charset val="204"/>
    </font>
    <font>
      <u/>
      <sz val="11"/>
      <color theme="10"/>
      <name val="Calibri"/>
      <charset val="204"/>
      <scheme val="minor"/>
    </font>
    <font>
      <sz val="11"/>
      <color rgb="FF000000"/>
      <name val="Calibri"/>
      <charset val="204"/>
    </font>
    <font>
      <b/>
      <sz val="7"/>
      <color indexed="8"/>
      <name val="Times New Roman"/>
      <charset val="204"/>
    </font>
    <font>
      <b/>
      <sz val="12"/>
      <color indexed="8"/>
      <name val="Times New Roman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B05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</cellStyleXfs>
  <cellXfs count="139">
    <xf numFmtId="0" fontId="0" fillId="0" borderId="0" xfId="0"/>
    <xf numFmtId="0" fontId="1" fillId="0" borderId="0" xfId="0" applyFont="1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13" fillId="2" borderId="0" xfId="2" applyFont="1" applyFill="1" applyAlignment="1">
      <alignment vertical="top"/>
    </xf>
    <xf numFmtId="0" fontId="14" fillId="2" borderId="0" xfId="2" applyFont="1" applyFill="1" applyAlignment="1">
      <alignment vertical="top"/>
    </xf>
    <xf numFmtId="0" fontId="12" fillId="2" borderId="0" xfId="2" applyFont="1" applyFill="1" applyAlignment="1">
      <alignment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justify" vertical="center"/>
    </xf>
    <xf numFmtId="0" fontId="11" fillId="2" borderId="0" xfId="3" applyFont="1" applyFill="1" applyAlignment="1">
      <alignment horizontal="right" vertical="top"/>
    </xf>
    <xf numFmtId="0" fontId="11" fillId="2" borderId="0" xfId="3" applyFont="1" applyFill="1" applyAlignment="1">
      <alignment horizontal="center" vertical="top"/>
    </xf>
    <xf numFmtId="0" fontId="3" fillId="2" borderId="0" xfId="3" applyFont="1" applyFill="1" applyAlignment="1">
      <alignment horizontal="center" vertical="top"/>
    </xf>
    <xf numFmtId="0" fontId="2" fillId="2" borderId="0" xfId="3" applyFont="1" applyFill="1" applyAlignment="1">
      <alignment horizontal="center" vertical="top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top" wrapText="1"/>
    </xf>
    <xf numFmtId="0" fontId="16" fillId="0" borderId="0" xfId="0" applyFont="1"/>
    <xf numFmtId="0" fontId="17" fillId="0" borderId="0" xfId="2" applyFont="1" applyAlignment="1">
      <alignment vertical="top"/>
    </xf>
    <xf numFmtId="10" fontId="17" fillId="0" borderId="0" xfId="2" applyNumberFormat="1" applyFont="1" applyAlignment="1">
      <alignment horizontal="center" vertical="top"/>
    </xf>
    <xf numFmtId="0" fontId="18" fillId="2" borderId="0" xfId="0" applyFont="1" applyFill="1" applyAlignment="1">
      <alignment vertical="center"/>
    </xf>
    <xf numFmtId="9" fontId="18" fillId="2" borderId="0" xfId="0" applyNumberFormat="1" applyFont="1" applyFill="1" applyAlignment="1">
      <alignment vertical="center"/>
    </xf>
    <xf numFmtId="1" fontId="19" fillId="2" borderId="0" xfId="0" applyNumberFormat="1" applyFont="1" applyFill="1" applyAlignment="1">
      <alignment horizontal="center" vertical="center"/>
    </xf>
    <xf numFmtId="0" fontId="17" fillId="0" borderId="0" xfId="2" applyFont="1" applyAlignment="1">
      <alignment horizontal="center" vertical="top"/>
    </xf>
    <xf numFmtId="0" fontId="17" fillId="2" borderId="0" xfId="2" applyFont="1" applyFill="1"/>
    <xf numFmtId="0" fontId="20" fillId="2" borderId="0" xfId="2" applyFont="1" applyFill="1" applyAlignment="1">
      <alignment horizontal="center"/>
    </xf>
    <xf numFmtId="0" fontId="17" fillId="2" borderId="0" xfId="2" applyFont="1" applyFill="1" applyAlignment="1">
      <alignment horizontal="right" wrapText="1"/>
    </xf>
    <xf numFmtId="165" fontId="20" fillId="2" borderId="0" xfId="2" applyNumberFormat="1" applyFont="1" applyFill="1" applyAlignment="1">
      <alignment horizontal="center"/>
    </xf>
    <xf numFmtId="0" fontId="21" fillId="2" borderId="0" xfId="0" applyFont="1" applyFill="1" applyAlignment="1">
      <alignment vertical="center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10" fontId="24" fillId="0" borderId="0" xfId="0" applyNumberFormat="1" applyFont="1" applyAlignment="1">
      <alignment horizontal="center" vertical="top" wrapText="1"/>
    </xf>
    <xf numFmtId="0" fontId="24" fillId="0" borderId="0" xfId="0" applyFont="1" applyAlignment="1">
      <alignment vertical="top" wrapText="1"/>
    </xf>
    <xf numFmtId="165" fontId="24" fillId="0" borderId="0" xfId="0" applyNumberFormat="1" applyFont="1" applyAlignment="1">
      <alignment horizontal="center" vertical="top" wrapText="1"/>
    </xf>
    <xf numFmtId="165" fontId="22" fillId="0" borderId="0" xfId="0" applyNumberFormat="1" applyFont="1" applyAlignment="1">
      <alignment horizontal="center" vertical="top"/>
    </xf>
    <xf numFmtId="0" fontId="0" fillId="2" borderId="0" xfId="0" applyFill="1"/>
    <xf numFmtId="0" fontId="25" fillId="0" borderId="0" xfId="0" applyFont="1"/>
    <xf numFmtId="164" fontId="2" fillId="0" borderId="0" xfId="0" applyNumberFormat="1" applyFont="1"/>
    <xf numFmtId="164" fontId="12" fillId="0" borderId="1" xfId="0" applyNumberFormat="1" applyFont="1" applyBorder="1" applyAlignment="1">
      <alignment horizontal="right" vertical="center" wrapText="1"/>
    </xf>
    <xf numFmtId="164" fontId="26" fillId="2" borderId="6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right" vertical="center" wrapText="1"/>
    </xf>
    <xf numFmtId="164" fontId="2" fillId="2" borderId="0" xfId="0" applyNumberFormat="1" applyFont="1" applyFill="1"/>
    <xf numFmtId="2" fontId="2" fillId="2" borderId="0" xfId="0" applyNumberFormat="1" applyFont="1" applyFill="1"/>
    <xf numFmtId="164" fontId="12" fillId="2" borderId="0" xfId="0" applyNumberFormat="1" applyFont="1" applyFill="1" applyAlignment="1">
      <alignment vertical="top" wrapText="1"/>
    </xf>
    <xf numFmtId="0" fontId="12" fillId="2" borderId="0" xfId="0" applyFont="1" applyFill="1" applyAlignment="1">
      <alignment vertical="top" wrapText="1"/>
    </xf>
    <xf numFmtId="2" fontId="12" fillId="2" borderId="0" xfId="0" applyNumberFormat="1" applyFont="1" applyFill="1" applyAlignment="1">
      <alignment vertical="top" wrapText="1"/>
    </xf>
    <xf numFmtId="164" fontId="0" fillId="0" borderId="0" xfId="0" applyNumberFormat="1"/>
    <xf numFmtId="164" fontId="25" fillId="0" borderId="0" xfId="0" applyNumberFormat="1" applyFont="1"/>
    <xf numFmtId="165" fontId="22" fillId="0" borderId="0" xfId="0" applyNumberFormat="1" applyFont="1" applyAlignment="1">
      <alignment horizontal="center" vertical="top" wrapText="1"/>
    </xf>
    <xf numFmtId="0" fontId="31" fillId="2" borderId="0" xfId="0" applyFont="1" applyFill="1"/>
    <xf numFmtId="0" fontId="31" fillId="0" borderId="0" xfId="2" applyFont="1" applyAlignment="1">
      <alignment vertical="top"/>
    </xf>
    <xf numFmtId="10" fontId="31" fillId="0" borderId="0" xfId="2" applyNumberFormat="1" applyFont="1" applyAlignment="1">
      <alignment horizontal="center" vertical="top"/>
    </xf>
    <xf numFmtId="0" fontId="31" fillId="3" borderId="0" xfId="2" applyFont="1" applyFill="1" applyAlignment="1">
      <alignment horizontal="center" vertical="top"/>
    </xf>
    <xf numFmtId="0" fontId="31" fillId="3" borderId="0" xfId="0" applyFont="1" applyFill="1" applyAlignment="1">
      <alignment vertical="center"/>
    </xf>
    <xf numFmtId="9" fontId="31" fillId="3" borderId="0" xfId="0" applyNumberFormat="1" applyFont="1" applyFill="1" applyAlignment="1">
      <alignment vertical="center"/>
    </xf>
    <xf numFmtId="1" fontId="3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 wrapText="1"/>
    </xf>
    <xf numFmtId="167" fontId="12" fillId="2" borderId="2" xfId="0" applyNumberFormat="1" applyFont="1" applyFill="1" applyBorder="1" applyAlignment="1">
      <alignment horizontal="center" vertical="center" wrapText="1"/>
    </xf>
    <xf numFmtId="167" fontId="2" fillId="2" borderId="3" xfId="0" applyNumberFormat="1" applyFont="1" applyFill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right" vertical="center" wrapText="1"/>
    </xf>
    <xf numFmtId="167" fontId="2" fillId="2" borderId="7" xfId="0" applyNumberFormat="1" applyFont="1" applyFill="1" applyBorder="1" applyAlignment="1">
      <alignment horizontal="center" vertical="center" wrapText="1"/>
    </xf>
    <xf numFmtId="167" fontId="12" fillId="0" borderId="8" xfId="0" applyNumberFormat="1" applyFont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8" fontId="12" fillId="2" borderId="2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49" fontId="34" fillId="0" borderId="1" xfId="0" applyNumberFormat="1" applyFont="1" applyFill="1" applyBorder="1" applyAlignment="1">
      <alignment horizontal="left" vertical="top" wrapText="1"/>
    </xf>
    <xf numFmtId="0" fontId="33" fillId="0" borderId="0" xfId="0" applyFont="1" applyFill="1" applyAlignment="1">
      <alignment vertical="top"/>
    </xf>
    <xf numFmtId="0" fontId="31" fillId="0" borderId="0" xfId="0" applyFont="1" applyFill="1"/>
    <xf numFmtId="0" fontId="35" fillId="0" borderId="1" xfId="0" applyFont="1" applyBorder="1" applyAlignment="1">
      <alignment horizontal="center" vertical="center"/>
    </xf>
    <xf numFmtId="49" fontId="35" fillId="0" borderId="1" xfId="0" applyNumberFormat="1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 wrapText="1"/>
    </xf>
    <xf numFmtId="167" fontId="35" fillId="2" borderId="2" xfId="0" applyNumberFormat="1" applyFont="1" applyFill="1" applyBorder="1" applyAlignment="1">
      <alignment horizontal="center" vertical="center" wrapText="1"/>
    </xf>
    <xf numFmtId="168" fontId="35" fillId="2" borderId="1" xfId="0" applyNumberFormat="1" applyFont="1" applyFill="1" applyBorder="1" applyAlignment="1">
      <alignment horizontal="center" vertical="center"/>
    </xf>
    <xf numFmtId="167" fontId="35" fillId="2" borderId="5" xfId="0" applyNumberFormat="1" applyFont="1" applyFill="1" applyBorder="1" applyAlignment="1">
      <alignment horizontal="center" vertical="center" wrapText="1"/>
    </xf>
    <xf numFmtId="168" fontId="35" fillId="2" borderId="2" xfId="0" applyNumberFormat="1" applyFont="1" applyFill="1" applyBorder="1" applyAlignment="1">
      <alignment horizontal="center" vertical="center" wrapText="1"/>
    </xf>
    <xf numFmtId="167" fontId="35" fillId="0" borderId="3" xfId="0" applyNumberFormat="1" applyFont="1" applyBorder="1" applyAlignment="1">
      <alignment horizontal="center" vertical="center" wrapText="1"/>
    </xf>
    <xf numFmtId="0" fontId="35" fillId="0" borderId="0" xfId="0" applyFont="1"/>
    <xf numFmtId="164" fontId="35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justify" vertical="center"/>
    </xf>
    <xf numFmtId="0" fontId="9" fillId="2" borderId="0" xfId="0" applyFont="1" applyFill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11" fillId="2" borderId="0" xfId="3" applyFont="1" applyFill="1" applyAlignment="1">
      <alignment horizontal="center" vertical="top"/>
    </xf>
    <xf numFmtId="0" fontId="20" fillId="2" borderId="0" xfId="2" applyFont="1" applyFill="1" applyAlignment="1">
      <alignment horizontal="right"/>
    </xf>
    <xf numFmtId="0" fontId="24" fillId="0" borderId="0" xfId="0" applyFont="1" applyAlignment="1">
      <alignment horizontal="right" vertical="top" wrapText="1"/>
    </xf>
    <xf numFmtId="0" fontId="17" fillId="2" borderId="0" xfId="2" applyFont="1" applyFill="1" applyAlignment="1">
      <alignment horizontal="left" wrapText="1"/>
    </xf>
    <xf numFmtId="0" fontId="24" fillId="0" borderId="0" xfId="0" applyFont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topLeftCell="A16" workbookViewId="0">
      <selection activeCell="C9" sqref="C9"/>
    </sheetView>
  </sheetViews>
  <sheetFormatPr defaultColWidth="9.109375" defaultRowHeight="13.8"/>
  <cols>
    <col min="1" max="1" width="4.5546875" style="8" customWidth="1"/>
    <col min="2" max="2" width="10.6640625" style="8" customWidth="1"/>
    <col min="3" max="3" width="35.6640625" style="8" customWidth="1"/>
    <col min="4" max="4" width="24.5546875" style="8" customWidth="1"/>
    <col min="5" max="5" width="17.109375" style="8" hidden="1" customWidth="1"/>
    <col min="6" max="6" width="14.5546875" style="9" hidden="1" customWidth="1"/>
    <col min="7" max="7" width="14.5546875" style="8" hidden="1" customWidth="1"/>
    <col min="8" max="8" width="26.88671875" style="8" customWidth="1"/>
    <col min="9" max="9" width="18.33203125" style="8" customWidth="1"/>
    <col min="10" max="10" width="12.88671875" style="2" customWidth="1"/>
    <col min="11" max="11" width="18.44140625" style="8" customWidth="1"/>
    <col min="12" max="12" width="17.5546875" style="8" hidden="1" customWidth="1"/>
    <col min="13" max="13" width="13.109375" style="8" hidden="1" customWidth="1"/>
    <col min="14" max="15" width="9.109375" style="8" hidden="1" customWidth="1"/>
    <col min="16" max="16" width="14.33203125" style="8" hidden="1" customWidth="1"/>
    <col min="17" max="17" width="9.109375" style="8"/>
    <col min="18" max="18" width="16.6640625" style="8" customWidth="1"/>
    <col min="19" max="16384" width="9.109375" style="8"/>
  </cols>
  <sheetData>
    <row r="1" spans="1:13" ht="15.6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3" ht="31.2" customHeight="1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customFormat="1" ht="23.4" customHeight="1">
      <c r="A4" s="120" t="s">
        <v>2</v>
      </c>
      <c r="B4" s="120"/>
      <c r="C4" s="120"/>
      <c r="D4" s="120"/>
      <c r="E4" s="120"/>
      <c r="F4" s="120"/>
      <c r="G4" s="120"/>
      <c r="H4" s="120"/>
    </row>
    <row r="5" spans="1:13" customFormat="1" ht="14.4">
      <c r="A5" s="10"/>
      <c r="B5" s="10"/>
    </row>
    <row r="6" spans="1:13" customFormat="1" ht="15.6">
      <c r="A6" s="11" t="s">
        <v>3</v>
      </c>
      <c r="B6" s="12"/>
      <c r="C6" s="12"/>
      <c r="D6" s="12"/>
      <c r="E6" s="12"/>
      <c r="F6" s="12"/>
      <c r="G6" s="12"/>
      <c r="H6" s="12"/>
    </row>
    <row r="7" spans="1:13" customFormat="1" ht="69.599999999999994" customHeight="1">
      <c r="A7" s="121" t="s">
        <v>82</v>
      </c>
      <c r="B7" s="121"/>
      <c r="C7" s="121"/>
      <c r="D7" s="121"/>
      <c r="E7" s="121"/>
      <c r="F7" s="121"/>
      <c r="G7" s="121"/>
      <c r="H7" s="121"/>
    </row>
    <row r="8" spans="1:13" customFormat="1" ht="20.25" customHeight="1">
      <c r="A8" s="13" t="s">
        <v>83</v>
      </c>
      <c r="B8" s="14"/>
      <c r="C8" s="14"/>
      <c r="D8" s="14"/>
      <c r="E8" s="14"/>
      <c r="F8" s="14"/>
      <c r="G8" s="14"/>
      <c r="H8" s="13"/>
      <c r="I8" s="69"/>
    </row>
    <row r="9" spans="1:13" ht="158.25" customHeight="1">
      <c r="A9" s="15" t="s">
        <v>4</v>
      </c>
      <c r="B9" s="15" t="s">
        <v>5</v>
      </c>
      <c r="C9" s="16" t="s">
        <v>6</v>
      </c>
      <c r="D9" s="17" t="s">
        <v>7</v>
      </c>
      <c r="E9" s="17" t="s">
        <v>8</v>
      </c>
      <c r="F9" s="18" t="s">
        <v>9</v>
      </c>
      <c r="G9" s="17" t="s">
        <v>10</v>
      </c>
      <c r="H9" s="17" t="s">
        <v>11</v>
      </c>
      <c r="I9" s="17" t="s">
        <v>73</v>
      </c>
      <c r="J9" s="17" t="s">
        <v>12</v>
      </c>
      <c r="K9" s="15" t="s">
        <v>13</v>
      </c>
    </row>
    <row r="10" spans="1:13">
      <c r="A10" s="19">
        <v>1</v>
      </c>
      <c r="B10" s="19">
        <v>2</v>
      </c>
      <c r="C10" s="15">
        <v>3</v>
      </c>
      <c r="D10" s="15">
        <v>5</v>
      </c>
      <c r="E10" s="15"/>
      <c r="F10" s="20"/>
      <c r="G10" s="21"/>
      <c r="H10" s="15">
        <v>6</v>
      </c>
      <c r="I10" s="15">
        <v>7</v>
      </c>
      <c r="J10" s="17">
        <v>8</v>
      </c>
      <c r="K10" s="15">
        <v>9</v>
      </c>
    </row>
    <row r="11" spans="1:13" s="2" customFormat="1" ht="29.25" customHeight="1">
      <c r="A11" s="89">
        <v>1</v>
      </c>
      <c r="B11" s="26" t="s">
        <v>14</v>
      </c>
      <c r="C11" s="90" t="s">
        <v>15</v>
      </c>
      <c r="D11" s="91">
        <v>3201685.64</v>
      </c>
      <c r="E11" s="91">
        <f>D11-F11</f>
        <v>1247022.31</v>
      </c>
      <c r="F11" s="91">
        <v>1954663.33</v>
      </c>
      <c r="G11" s="91">
        <f>ROUND(E11*0.0344,2)</f>
        <v>42897.57</v>
      </c>
      <c r="H11" s="102">
        <v>1.0607</v>
      </c>
      <c r="I11" s="93">
        <f>ROUND(D11*H11,2)</f>
        <v>3396027.96</v>
      </c>
      <c r="J11" s="103">
        <v>1.0197000000000001</v>
      </c>
      <c r="K11" s="95">
        <f>ROUND(I11*J11,2)-0.01</f>
        <v>3462929.7</v>
      </c>
      <c r="L11" s="2">
        <v>3257196.02</v>
      </c>
      <c r="M11" s="74">
        <f>K11-L11</f>
        <v>205733.68000000017</v>
      </c>
    </row>
    <row r="12" spans="1:13" s="2" customFormat="1" ht="29.25" customHeight="1">
      <c r="A12" s="89">
        <v>2</v>
      </c>
      <c r="B12" s="26" t="s">
        <v>16</v>
      </c>
      <c r="C12" s="90" t="s">
        <v>17</v>
      </c>
      <c r="D12" s="91">
        <v>10544073.109999999</v>
      </c>
      <c r="E12" s="91">
        <f t="shared" ref="E12:E14" si="0">D12-F12</f>
        <v>10262143.859999999</v>
      </c>
      <c r="F12" s="91">
        <v>281929.25</v>
      </c>
      <c r="G12" s="91">
        <f t="shared" ref="G12:G14" si="1">ROUND(E12*0.0344,2)</f>
        <v>353017.75</v>
      </c>
      <c r="H12" s="102">
        <v>1.0607</v>
      </c>
      <c r="I12" s="93">
        <f t="shared" ref="I12:I14" si="2">ROUND(D12*H12,2)</f>
        <v>11184098.35</v>
      </c>
      <c r="J12" s="103">
        <v>1.0197000000000001</v>
      </c>
      <c r="K12" s="95">
        <f t="shared" ref="K12:K14" si="3">ROUND(I12*J12,2)</f>
        <v>11404425.09</v>
      </c>
      <c r="L12" s="2">
        <v>10726884.77</v>
      </c>
      <c r="M12" s="74">
        <f t="shared" ref="M12:M18" si="4">K12-L12</f>
        <v>677540.3200000003</v>
      </c>
    </row>
    <row r="13" spans="1:13" s="2" customFormat="1" ht="66" customHeight="1">
      <c r="A13" s="89">
        <v>3</v>
      </c>
      <c r="B13" s="26" t="s">
        <v>18</v>
      </c>
      <c r="C13" s="90" t="s">
        <v>19</v>
      </c>
      <c r="D13" s="91">
        <v>2376989.4</v>
      </c>
      <c r="E13" s="91">
        <f t="shared" ref="E13" si="5">D13-F13</f>
        <v>2374376.5</v>
      </c>
      <c r="F13" s="91">
        <v>2612.9</v>
      </c>
      <c r="G13" s="91">
        <f t="shared" ref="G13" si="6">ROUND(E13*0.0344,2)</f>
        <v>81678.55</v>
      </c>
      <c r="H13" s="102">
        <v>1.0607</v>
      </c>
      <c r="I13" s="93">
        <f t="shared" ref="I13" si="7">ROUND(D13*H13,2)</f>
        <v>2521272.66</v>
      </c>
      <c r="J13" s="103">
        <v>1.0197000000000001</v>
      </c>
      <c r="K13" s="95">
        <f t="shared" ref="K13" si="8">ROUND(I13*J13,2)</f>
        <v>2570941.73</v>
      </c>
      <c r="L13" s="2">
        <v>2418201.31</v>
      </c>
      <c r="M13" s="74">
        <f t="shared" si="4"/>
        <v>152740.41999999993</v>
      </c>
    </row>
    <row r="14" spans="1:13" s="2" customFormat="1" ht="29.25" customHeight="1">
      <c r="A14" s="89">
        <v>4</v>
      </c>
      <c r="B14" s="26" t="s">
        <v>20</v>
      </c>
      <c r="C14" s="90" t="s">
        <v>21</v>
      </c>
      <c r="D14" s="91">
        <v>2871.03</v>
      </c>
      <c r="E14" s="91">
        <f t="shared" si="0"/>
        <v>2871.03</v>
      </c>
      <c r="F14" s="91"/>
      <c r="G14" s="91">
        <f t="shared" si="1"/>
        <v>98.76</v>
      </c>
      <c r="H14" s="102">
        <v>1.0607</v>
      </c>
      <c r="I14" s="93">
        <f t="shared" si="2"/>
        <v>3045.3</v>
      </c>
      <c r="J14" s="103">
        <v>1.0197000000000001</v>
      </c>
      <c r="K14" s="95">
        <f t="shared" si="3"/>
        <v>3105.29</v>
      </c>
      <c r="L14" s="2">
        <v>2920.8</v>
      </c>
      <c r="M14" s="74">
        <f t="shared" si="4"/>
        <v>184.48999999999978</v>
      </c>
    </row>
    <row r="15" spans="1:13" s="2" customFormat="1" ht="29.25" customHeight="1">
      <c r="A15" s="89">
        <v>5</v>
      </c>
      <c r="B15" s="26" t="s">
        <v>14</v>
      </c>
      <c r="C15" s="90" t="s">
        <v>22</v>
      </c>
      <c r="D15" s="91">
        <v>2954878.09</v>
      </c>
      <c r="E15" s="91">
        <f t="shared" ref="E15" si="9">D15-F15</f>
        <v>2954878.09</v>
      </c>
      <c r="F15" s="91"/>
      <c r="G15" s="91">
        <f t="shared" ref="G15" si="10">ROUND(E15*0.0344,2)</f>
        <v>101647.81</v>
      </c>
      <c r="H15" s="102">
        <v>1.0607</v>
      </c>
      <c r="I15" s="93">
        <f t="shared" ref="I15" si="11">ROUND(D15*H15,2)</f>
        <v>3134239.19</v>
      </c>
      <c r="J15" s="103">
        <v>1.0197000000000001</v>
      </c>
      <c r="K15" s="95">
        <f>ROUND(I15*J15,2)-3.02</f>
        <v>3195980.68</v>
      </c>
      <c r="L15" s="2">
        <v>3006107.15</v>
      </c>
      <c r="M15" s="74">
        <f t="shared" si="4"/>
        <v>189873.53000000026</v>
      </c>
    </row>
    <row r="16" spans="1:13" s="2" customFormat="1" ht="45.9" customHeight="1">
      <c r="A16" s="89">
        <v>6</v>
      </c>
      <c r="B16" s="26" t="s">
        <v>20</v>
      </c>
      <c r="C16" s="90" t="s">
        <v>23</v>
      </c>
      <c r="D16" s="91">
        <v>11513.81</v>
      </c>
      <c r="E16" s="91">
        <f t="shared" ref="E16" si="12">D16-F16</f>
        <v>11513.81</v>
      </c>
      <c r="F16" s="91"/>
      <c r="G16" s="91">
        <f t="shared" ref="G16" si="13">ROUND(E16*0.0344,2)</f>
        <v>396.08</v>
      </c>
      <c r="H16" s="102">
        <v>1.0607</v>
      </c>
      <c r="I16" s="93">
        <f t="shared" ref="I16" si="14">ROUND(D16*H16,2)</f>
        <v>12212.7</v>
      </c>
      <c r="J16" s="103">
        <v>1.0197000000000001</v>
      </c>
      <c r="K16" s="95">
        <f>ROUND(I16*J16,2)-0.06</f>
        <v>12453.230000000001</v>
      </c>
      <c r="L16" s="2">
        <v>11713.46</v>
      </c>
      <c r="M16" s="74">
        <f t="shared" si="4"/>
        <v>739.77000000000226</v>
      </c>
    </row>
    <row r="17" spans="1:16" ht="29.25" customHeight="1">
      <c r="A17" s="22">
        <v>7</v>
      </c>
      <c r="B17" s="24" t="s">
        <v>14</v>
      </c>
      <c r="C17" s="24" t="s">
        <v>24</v>
      </c>
      <c r="D17" s="91">
        <v>38878927.229999997</v>
      </c>
      <c r="E17" s="91">
        <f t="shared" ref="E17:E18" si="15">D17-F17</f>
        <v>38878927.229999997</v>
      </c>
      <c r="F17" s="91"/>
      <c r="G17" s="91">
        <f t="shared" ref="G17:G18" si="16">ROUND(E17*0.0344,2)</f>
        <v>1337435.1000000001</v>
      </c>
      <c r="H17" s="102">
        <v>1.0607</v>
      </c>
      <c r="I17" s="93">
        <f t="shared" ref="I17:I18" si="17">ROUND(D17*H17,2)</f>
        <v>41238878.109999999</v>
      </c>
      <c r="J17" s="103">
        <v>1.0197000000000001</v>
      </c>
      <c r="K17" s="96">
        <f>ROUND(I17*J17,2)+25.98</f>
        <v>42051309.989999995</v>
      </c>
      <c r="L17" s="8">
        <v>39552998.619999997</v>
      </c>
      <c r="M17" s="70">
        <f t="shared" si="4"/>
        <v>2498311.3699999973</v>
      </c>
    </row>
    <row r="18" spans="1:16" ht="40.049999999999997" customHeight="1">
      <c r="A18" s="22">
        <v>8</v>
      </c>
      <c r="B18" s="25">
        <v>36900</v>
      </c>
      <c r="C18" s="24" t="s">
        <v>25</v>
      </c>
      <c r="D18" s="91">
        <v>279392.89</v>
      </c>
      <c r="E18" s="91">
        <f t="shared" si="15"/>
        <v>279392.89</v>
      </c>
      <c r="F18" s="91"/>
      <c r="G18" s="91">
        <f t="shared" si="16"/>
        <v>9611.1200000000008</v>
      </c>
      <c r="H18" s="102">
        <v>1.0607</v>
      </c>
      <c r="I18" s="93">
        <f t="shared" si="17"/>
        <v>296352.03999999998</v>
      </c>
      <c r="J18" s="103">
        <v>1.0197000000000001</v>
      </c>
      <c r="K18" s="96">
        <f t="shared" ref="K18" si="18">ROUND(I18*J18,2)</f>
        <v>302190.18</v>
      </c>
      <c r="L18" s="8">
        <v>39552998.619999997</v>
      </c>
      <c r="M18" s="70">
        <f t="shared" si="4"/>
        <v>-39250808.439999998</v>
      </c>
    </row>
    <row r="19" spans="1:16" ht="48" customHeight="1">
      <c r="A19" s="22">
        <v>9</v>
      </c>
      <c r="B19" s="23" t="s">
        <v>14</v>
      </c>
      <c r="C19" s="24" t="s">
        <v>26</v>
      </c>
      <c r="D19" s="91">
        <v>11059038.24</v>
      </c>
      <c r="E19" s="91">
        <f t="shared" ref="E19" si="19">D19-F19</f>
        <v>11051789.710000001</v>
      </c>
      <c r="F19" s="91">
        <v>7248.53</v>
      </c>
      <c r="G19" s="91">
        <f t="shared" ref="G19" si="20">ROUND(E19*0.0344,2)</f>
        <v>380181.57</v>
      </c>
      <c r="H19" s="102">
        <v>1.0607</v>
      </c>
      <c r="I19" s="93">
        <f t="shared" ref="I19" si="21">ROUND(D19*H19,2)</f>
        <v>11730321.859999999</v>
      </c>
      <c r="J19" s="103">
        <v>1.0197000000000001</v>
      </c>
      <c r="K19" s="96">
        <f>ROUND(I19*J19,2)+0.02</f>
        <v>11961409.219999999</v>
      </c>
      <c r="L19" s="8">
        <v>11250778.300000001</v>
      </c>
      <c r="M19" s="70">
        <f t="shared" ref="M19:M27" si="22">K19-L19</f>
        <v>710630.91999999806</v>
      </c>
    </row>
    <row r="20" spans="1:16" ht="60" customHeight="1">
      <c r="A20" s="22">
        <v>10</v>
      </c>
      <c r="B20" s="23" t="s">
        <v>20</v>
      </c>
      <c r="C20" s="24" t="s">
        <v>27</v>
      </c>
      <c r="D20" s="91">
        <v>407.37</v>
      </c>
      <c r="E20" s="91">
        <f t="shared" ref="E20" si="23">D20-F20</f>
        <v>407.37</v>
      </c>
      <c r="F20" s="91"/>
      <c r="G20" s="91">
        <f t="shared" ref="G20" si="24">ROUND(E20*0.0344,2)</f>
        <v>14.01</v>
      </c>
      <c r="H20" s="102">
        <v>1.0607</v>
      </c>
      <c r="I20" s="93">
        <f t="shared" ref="I20" si="25">ROUND(D20*H20,2)</f>
        <v>432.1</v>
      </c>
      <c r="J20" s="103">
        <v>1.0197000000000001</v>
      </c>
      <c r="K20" s="96">
        <f t="shared" ref="K20" si="26">ROUND(I20*J20,2)</f>
        <v>440.61</v>
      </c>
      <c r="L20" s="8">
        <v>414.43</v>
      </c>
      <c r="M20" s="70">
        <f t="shared" si="22"/>
        <v>26.180000000000007</v>
      </c>
    </row>
    <row r="21" spans="1:16" ht="29.25" customHeight="1">
      <c r="A21" s="22">
        <v>11</v>
      </c>
      <c r="B21" s="23" t="s">
        <v>14</v>
      </c>
      <c r="C21" s="24" t="s">
        <v>28</v>
      </c>
      <c r="D21" s="91">
        <v>55359190.299999997</v>
      </c>
      <c r="E21" s="91">
        <f t="shared" ref="E21" si="27">D21-F21</f>
        <v>55359190.299999997</v>
      </c>
      <c r="F21" s="91"/>
      <c r="G21" s="91">
        <f t="shared" ref="G21" si="28">ROUND(E21*0.0344,2)</f>
        <v>1904356.15</v>
      </c>
      <c r="H21" s="102">
        <v>1.0607</v>
      </c>
      <c r="I21" s="93">
        <f t="shared" ref="I21" si="29">ROUND(D21*H21,2)</f>
        <v>58719493.149999999</v>
      </c>
      <c r="J21" s="103">
        <v>1.0197000000000001</v>
      </c>
      <c r="K21" s="96">
        <f>ROUND(I21*J21,2)+12.36</f>
        <v>59876279.530000001</v>
      </c>
      <c r="L21" s="8">
        <v>56319034.060000002</v>
      </c>
      <c r="M21" s="70">
        <f t="shared" si="22"/>
        <v>3557245.4699999988</v>
      </c>
    </row>
    <row r="22" spans="1:16" ht="29.25" customHeight="1">
      <c r="A22" s="22">
        <v>12</v>
      </c>
      <c r="B22" s="23" t="s">
        <v>16</v>
      </c>
      <c r="C22" s="24" t="s">
        <v>29</v>
      </c>
      <c r="D22" s="91">
        <v>8120431.8600000003</v>
      </c>
      <c r="E22" s="91">
        <f t="shared" ref="E22:E27" si="30">D22-F22</f>
        <v>8120431.8600000003</v>
      </c>
      <c r="F22" s="91"/>
      <c r="G22" s="91">
        <f t="shared" ref="G22:G27" si="31">ROUND(E22*0.0344,2)</f>
        <v>279342.86</v>
      </c>
      <c r="H22" s="102">
        <v>1.0607</v>
      </c>
      <c r="I22" s="93">
        <f t="shared" ref="I22:I27" si="32">ROUND(D22*H22,2)</f>
        <v>8613342.0700000003</v>
      </c>
      <c r="J22" s="103">
        <v>1.0197000000000001</v>
      </c>
      <c r="K22" s="96">
        <f>ROUND(I22*J22,2)+0.92</f>
        <v>8783025.8300000001</v>
      </c>
      <c r="L22" s="8">
        <v>8261223.4000000004</v>
      </c>
      <c r="M22" s="70">
        <f t="shared" si="22"/>
        <v>521802.4299999997</v>
      </c>
    </row>
    <row r="23" spans="1:16" ht="45.9" customHeight="1">
      <c r="A23" s="22">
        <v>13</v>
      </c>
      <c r="B23" s="23" t="s">
        <v>20</v>
      </c>
      <c r="C23" s="24" t="s">
        <v>30</v>
      </c>
      <c r="D23" s="91">
        <v>543992.61</v>
      </c>
      <c r="E23" s="91">
        <f t="shared" si="30"/>
        <v>543992.61</v>
      </c>
      <c r="F23" s="91"/>
      <c r="G23" s="91">
        <f t="shared" si="31"/>
        <v>18713.349999999999</v>
      </c>
      <c r="H23" s="102">
        <v>1.0607</v>
      </c>
      <c r="I23" s="93">
        <f t="shared" si="32"/>
        <v>577012.96</v>
      </c>
      <c r="J23" s="103">
        <v>1.0197000000000001</v>
      </c>
      <c r="K23" s="96">
        <f>ROUND(I23*J23,2)-2.53</f>
        <v>588377.59</v>
      </c>
      <c r="L23" s="8">
        <v>553425.56000000006</v>
      </c>
      <c r="M23" s="70">
        <f t="shared" si="22"/>
        <v>34952.029999999912</v>
      </c>
    </row>
    <row r="24" spans="1:16" s="116" customFormat="1" ht="29.25" customHeight="1">
      <c r="A24" s="108">
        <v>14</v>
      </c>
      <c r="B24" s="109" t="s">
        <v>14</v>
      </c>
      <c r="C24" s="110" t="s">
        <v>81</v>
      </c>
      <c r="D24" s="111">
        <v>11805498</v>
      </c>
      <c r="E24" s="111">
        <f t="shared" ref="E24:E26" si="33">D24-F24</f>
        <v>11805498</v>
      </c>
      <c r="F24" s="111"/>
      <c r="G24" s="111">
        <f t="shared" ref="G24:G26" si="34">ROUND(E24*0.0344,2)</f>
        <v>406109.13</v>
      </c>
      <c r="H24" s="112">
        <v>1.0047999999999999</v>
      </c>
      <c r="I24" s="113">
        <f t="shared" ref="I24:I26" si="35">ROUND(D24*H24,2)</f>
        <v>11862164.390000001</v>
      </c>
      <c r="J24" s="114">
        <v>1.0197000000000001</v>
      </c>
      <c r="K24" s="115">
        <f>ROUND(I24*J24,2)</f>
        <v>12095849.029999999</v>
      </c>
      <c r="L24" s="116">
        <v>56319034.060000002</v>
      </c>
      <c r="M24" s="117">
        <f t="shared" si="22"/>
        <v>-44223185.030000001</v>
      </c>
    </row>
    <row r="25" spans="1:16" s="116" customFormat="1" ht="29.25" customHeight="1">
      <c r="A25" s="108">
        <v>15</v>
      </c>
      <c r="B25" s="109" t="s">
        <v>16</v>
      </c>
      <c r="C25" s="110" t="s">
        <v>78</v>
      </c>
      <c r="D25" s="111">
        <v>1622629.28</v>
      </c>
      <c r="E25" s="111">
        <f t="shared" si="33"/>
        <v>1622629.28</v>
      </c>
      <c r="F25" s="111"/>
      <c r="G25" s="111">
        <f t="shared" si="34"/>
        <v>55818.45</v>
      </c>
      <c r="H25" s="112">
        <v>1.0047999999999999</v>
      </c>
      <c r="I25" s="113">
        <f t="shared" si="35"/>
        <v>1630417.9</v>
      </c>
      <c r="J25" s="114">
        <v>1.0197000000000001</v>
      </c>
      <c r="K25" s="115">
        <f>ROUND(I25*J25,2)+0.01</f>
        <v>1662537.14</v>
      </c>
      <c r="L25" s="116">
        <v>56319034.060000002</v>
      </c>
      <c r="M25" s="117">
        <f t="shared" si="22"/>
        <v>-54656496.920000002</v>
      </c>
    </row>
    <row r="26" spans="1:16" s="116" customFormat="1" ht="29.25" customHeight="1">
      <c r="A26" s="108">
        <v>16</v>
      </c>
      <c r="B26" s="109" t="s">
        <v>18</v>
      </c>
      <c r="C26" s="110" t="s">
        <v>79</v>
      </c>
      <c r="D26" s="111">
        <v>589192.21</v>
      </c>
      <c r="E26" s="111">
        <f t="shared" si="33"/>
        <v>589192.21</v>
      </c>
      <c r="F26" s="111"/>
      <c r="G26" s="111">
        <f t="shared" si="34"/>
        <v>20268.21</v>
      </c>
      <c r="H26" s="112">
        <v>1.0047999999999999</v>
      </c>
      <c r="I26" s="113">
        <f t="shared" si="35"/>
        <v>592020.32999999996</v>
      </c>
      <c r="J26" s="114">
        <v>1.0197000000000001</v>
      </c>
      <c r="K26" s="115">
        <f>ROUND(I26*J26,2)</f>
        <v>603683.13</v>
      </c>
      <c r="L26" s="116">
        <v>56319034.060000002</v>
      </c>
      <c r="M26" s="117">
        <f t="shared" si="22"/>
        <v>-55715350.93</v>
      </c>
    </row>
    <row r="27" spans="1:16" s="116" customFormat="1" ht="29.25" customHeight="1">
      <c r="A27" s="108">
        <v>17</v>
      </c>
      <c r="B27" s="109" t="s">
        <v>20</v>
      </c>
      <c r="C27" s="110" t="s">
        <v>80</v>
      </c>
      <c r="D27" s="111">
        <v>147207.07999999999</v>
      </c>
      <c r="E27" s="111">
        <f t="shared" si="30"/>
        <v>147207.07999999999</v>
      </c>
      <c r="F27" s="111"/>
      <c r="G27" s="111">
        <f t="shared" si="31"/>
        <v>5063.92</v>
      </c>
      <c r="H27" s="112">
        <v>1.0047999999999999</v>
      </c>
      <c r="I27" s="113">
        <f t="shared" si="32"/>
        <v>147913.67000000001</v>
      </c>
      <c r="J27" s="114">
        <v>1.0197000000000001</v>
      </c>
      <c r="K27" s="115">
        <f>ROUND(I27*J27,2)</f>
        <v>150827.57</v>
      </c>
      <c r="L27" s="116">
        <v>56319034.060000002</v>
      </c>
      <c r="M27" s="117">
        <f t="shared" si="22"/>
        <v>-56168206.490000002</v>
      </c>
    </row>
    <row r="28" spans="1:16" ht="29.25" customHeight="1">
      <c r="A28" s="22"/>
      <c r="B28" s="26"/>
      <c r="C28" s="27" t="s">
        <v>31</v>
      </c>
      <c r="D28" s="91">
        <f>SUM(D11:D27)</f>
        <v>147497918.15000001</v>
      </c>
      <c r="E28" s="94"/>
      <c r="F28" s="91"/>
      <c r="G28" s="91">
        <f>SUM(G11:G22)</f>
        <v>4490677.33</v>
      </c>
      <c r="H28" s="92"/>
      <c r="I28" s="97"/>
      <c r="J28" s="98"/>
      <c r="K28" s="99">
        <f>SUM(K11:K27)</f>
        <v>158725765.53999999</v>
      </c>
      <c r="L28" s="8">
        <v>135360897.88</v>
      </c>
      <c r="M28" s="70">
        <f t="shared" ref="M28:M33" si="36">K28-L28</f>
        <v>23364867.659999996</v>
      </c>
      <c r="O28" s="72"/>
      <c r="P28" s="8">
        <v>135360897.88</v>
      </c>
    </row>
    <row r="29" spans="1:16" ht="29.25" customHeight="1">
      <c r="A29" s="22"/>
      <c r="B29" s="26"/>
      <c r="C29" s="28" t="s">
        <v>32</v>
      </c>
      <c r="D29" s="91"/>
      <c r="E29" s="91"/>
      <c r="F29" s="91"/>
      <c r="G29" s="91"/>
      <c r="H29" s="92"/>
      <c r="I29" s="97"/>
      <c r="J29" s="98"/>
      <c r="K29" s="99">
        <f>ROUND(K28*0.01,2)</f>
        <v>1587257.66</v>
      </c>
      <c r="L29" s="71">
        <f>ROUND(L28*0.01,2)</f>
        <v>1353608.98</v>
      </c>
      <c r="M29" s="70">
        <f t="shared" si="36"/>
        <v>233648.67999999993</v>
      </c>
    </row>
    <row r="30" spans="1:16" ht="29.25" customHeight="1">
      <c r="A30" s="22"/>
      <c r="B30" s="26"/>
      <c r="C30" s="27" t="s">
        <v>33</v>
      </c>
      <c r="D30" s="91"/>
      <c r="E30" s="91"/>
      <c r="F30" s="91"/>
      <c r="G30" s="91"/>
      <c r="H30" s="92"/>
      <c r="I30" s="97"/>
      <c r="J30" s="98"/>
      <c r="K30" s="99">
        <f>K29+K28</f>
        <v>160313023.19999999</v>
      </c>
      <c r="L30" s="71">
        <f>L29+L28</f>
        <v>136714506.85999998</v>
      </c>
      <c r="M30" s="70">
        <f t="shared" si="36"/>
        <v>23598516.340000004</v>
      </c>
    </row>
    <row r="31" spans="1:16" ht="29.25" customHeight="1">
      <c r="A31" s="22"/>
      <c r="B31" s="26"/>
      <c r="C31" s="27" t="s">
        <v>34</v>
      </c>
      <c r="D31" s="91"/>
      <c r="E31" s="91"/>
      <c r="F31" s="91"/>
      <c r="G31" s="91"/>
      <c r="H31" s="92"/>
      <c r="I31" s="97"/>
      <c r="J31" s="98"/>
      <c r="K31" s="99">
        <f>K30</f>
        <v>160313023.19999999</v>
      </c>
      <c r="L31" s="71">
        <f>L30</f>
        <v>136714506.85999998</v>
      </c>
      <c r="M31" s="70">
        <f t="shared" si="36"/>
        <v>23598516.340000004</v>
      </c>
    </row>
    <row r="32" spans="1:16" ht="29.25" customHeight="1">
      <c r="A32" s="22"/>
      <c r="B32" s="26"/>
      <c r="C32" s="27" t="s">
        <v>35</v>
      </c>
      <c r="D32" s="91"/>
      <c r="E32" s="91"/>
      <c r="F32" s="91"/>
      <c r="G32" s="91"/>
      <c r="H32" s="92"/>
      <c r="I32" s="100"/>
      <c r="J32" s="94"/>
      <c r="K32" s="101">
        <f>ROUND(K31*0.2,2)</f>
        <v>32062604.640000001</v>
      </c>
      <c r="L32" s="73">
        <f>ROUND(L31*0.2,2)</f>
        <v>27342901.370000001</v>
      </c>
      <c r="M32" s="70">
        <f t="shared" si="36"/>
        <v>4719703.2699999996</v>
      </c>
    </row>
    <row r="33" spans="1:13" ht="29.25" customHeight="1">
      <c r="A33" s="22"/>
      <c r="B33" s="26"/>
      <c r="C33" s="27" t="s">
        <v>36</v>
      </c>
      <c r="D33" s="91"/>
      <c r="E33" s="91"/>
      <c r="F33" s="91"/>
      <c r="G33" s="91"/>
      <c r="H33" s="92"/>
      <c r="I33" s="100"/>
      <c r="J33" s="94"/>
      <c r="K33" s="101">
        <f>K32+K31</f>
        <v>192375627.83999997</v>
      </c>
      <c r="L33" s="73">
        <f>L32+L31</f>
        <v>164057408.22999999</v>
      </c>
      <c r="M33" s="70">
        <f t="shared" si="36"/>
        <v>28318219.609999985</v>
      </c>
    </row>
    <row r="34" spans="1:13" s="1" customFormat="1">
      <c r="F34" s="9"/>
      <c r="H34" s="8"/>
      <c r="I34" s="8"/>
      <c r="J34" s="2"/>
      <c r="K34" s="8"/>
    </row>
    <row r="35" spans="1:13" s="1" customFormat="1">
      <c r="F35" s="9"/>
      <c r="H35" s="8"/>
      <c r="I35" s="8"/>
      <c r="J35" s="2"/>
      <c r="K35" s="2"/>
    </row>
    <row r="36" spans="1:13" s="2" customFormat="1">
      <c r="C36" s="29" t="s">
        <v>37</v>
      </c>
      <c r="D36" s="122" t="s">
        <v>70</v>
      </c>
      <c r="E36" s="123"/>
      <c r="F36" s="123"/>
      <c r="G36" s="123"/>
      <c r="H36" s="124"/>
      <c r="K36" s="74"/>
      <c r="L36" s="74"/>
    </row>
    <row r="37" spans="1:13" s="2" customFormat="1">
      <c r="C37" s="29" t="s">
        <v>38</v>
      </c>
      <c r="D37" s="125" t="s">
        <v>71</v>
      </c>
      <c r="E37" s="126"/>
      <c r="F37" s="126"/>
      <c r="G37" s="126"/>
      <c r="H37" s="127"/>
      <c r="K37" s="75"/>
    </row>
    <row r="38" spans="1:13" s="2" customFormat="1" ht="15.75" customHeight="1">
      <c r="C38" s="29" t="s">
        <v>39</v>
      </c>
      <c r="D38" s="128" t="s">
        <v>40</v>
      </c>
      <c r="E38" s="129"/>
      <c r="F38" s="129"/>
      <c r="G38" s="129"/>
      <c r="H38" s="130"/>
    </row>
    <row r="39" spans="1:13" s="2" customFormat="1" ht="32.25" customHeight="1">
      <c r="C39" s="30" t="s">
        <v>41</v>
      </c>
      <c r="D39" s="131" t="s">
        <v>72</v>
      </c>
      <c r="E39" s="132"/>
      <c r="F39" s="132"/>
      <c r="G39" s="132"/>
      <c r="H39" s="133"/>
    </row>
    <row r="40" spans="1:13" s="3" customFormat="1" ht="19.5" customHeight="1">
      <c r="C40" s="31"/>
      <c r="D40" s="32"/>
      <c r="E40" s="32"/>
      <c r="F40" s="33"/>
      <c r="G40" s="32"/>
      <c r="H40" s="34"/>
      <c r="I40" s="2"/>
      <c r="J40" s="2"/>
      <c r="K40" s="2"/>
    </row>
    <row r="41" spans="1:13" s="4" customFormat="1">
      <c r="B41" s="35"/>
      <c r="C41" s="36" t="s">
        <v>42</v>
      </c>
      <c r="D41" s="35"/>
      <c r="E41" s="35"/>
      <c r="F41" s="35"/>
      <c r="G41" s="35"/>
      <c r="H41" s="37"/>
      <c r="I41" s="37"/>
      <c r="J41" s="37"/>
      <c r="K41" s="76"/>
    </row>
    <row r="42" spans="1:13" s="4" customFormat="1" ht="21.75" customHeight="1">
      <c r="A42" s="38"/>
      <c r="B42" s="39"/>
      <c r="C42" s="40" t="s">
        <v>43</v>
      </c>
      <c r="D42" s="134" t="s">
        <v>44</v>
      </c>
      <c r="E42" s="134"/>
      <c r="F42" s="134"/>
      <c r="G42" s="134"/>
      <c r="H42" s="134"/>
      <c r="I42" s="77"/>
      <c r="J42" s="78"/>
      <c r="K42" s="76"/>
    </row>
    <row r="43" spans="1:13" s="4" customFormat="1" ht="11.25" customHeight="1">
      <c r="A43" s="38"/>
      <c r="B43" s="39"/>
      <c r="C43" s="40"/>
      <c r="D43" s="41"/>
      <c r="E43" s="41"/>
      <c r="F43" s="42"/>
      <c r="G43" s="41"/>
      <c r="H43" s="43"/>
      <c r="I43" s="77"/>
      <c r="J43" s="78"/>
      <c r="K43" s="8"/>
    </row>
    <row r="44" spans="1:13" customFormat="1" ht="21" customHeight="1">
      <c r="A44" s="10"/>
      <c r="B44" s="44" t="s">
        <v>45</v>
      </c>
      <c r="C44" s="44"/>
      <c r="D44" s="44"/>
      <c r="E44" s="44"/>
      <c r="F44" s="45"/>
      <c r="G44" s="45"/>
      <c r="H44" s="45"/>
      <c r="I44" s="79"/>
    </row>
    <row r="45" spans="1:13" customFormat="1" ht="14.4">
      <c r="A45" s="10"/>
      <c r="B45" s="10"/>
      <c r="G45" s="46"/>
      <c r="I45" s="80"/>
    </row>
    <row r="46" spans="1:13" s="5" customFormat="1" ht="21.75" customHeight="1">
      <c r="B46" s="6"/>
      <c r="C46" s="47" t="s">
        <v>46</v>
      </c>
      <c r="D46" s="48">
        <v>1.008</v>
      </c>
      <c r="F46" s="49"/>
      <c r="G46" s="50"/>
      <c r="H46" s="51"/>
    </row>
    <row r="47" spans="1:13" s="5" customFormat="1" ht="21.75" customHeight="1">
      <c r="B47" s="6"/>
      <c r="C47" s="47" t="s">
        <v>47</v>
      </c>
      <c r="D47" s="48">
        <v>1.0013000000000001</v>
      </c>
      <c r="F47" s="49"/>
      <c r="G47" s="50"/>
      <c r="H47" s="51"/>
    </row>
    <row r="48" spans="1:13" s="5" customFormat="1" ht="21.75" customHeight="1">
      <c r="B48" s="6"/>
      <c r="C48" s="47" t="s">
        <v>48</v>
      </c>
      <c r="D48" s="48">
        <v>1.0112000000000001</v>
      </c>
      <c r="F48" s="49"/>
      <c r="G48" s="50"/>
      <c r="H48" s="51"/>
    </row>
    <row r="49" spans="1:12" s="5" customFormat="1" ht="21.75" customHeight="1">
      <c r="B49" s="6"/>
      <c r="C49" s="47" t="s">
        <v>49</v>
      </c>
      <c r="D49" s="48">
        <v>1.0103</v>
      </c>
      <c r="F49" s="49"/>
      <c r="G49" s="50"/>
      <c r="H49" s="51"/>
    </row>
    <row r="50" spans="1:12" s="5" customFormat="1" ht="21.75" customHeight="1">
      <c r="B50" s="6"/>
      <c r="C50" s="47" t="s">
        <v>50</v>
      </c>
      <c r="D50" s="48">
        <v>1.0073000000000001</v>
      </c>
      <c r="F50" s="49"/>
      <c r="G50" s="50"/>
      <c r="H50" s="51"/>
    </row>
    <row r="51" spans="1:12" s="5" customFormat="1" ht="21.75" customHeight="1">
      <c r="B51" s="6"/>
      <c r="C51" s="47" t="s">
        <v>51</v>
      </c>
      <c r="D51" s="48">
        <v>1.0047999999999999</v>
      </c>
      <c r="F51" s="49"/>
      <c r="G51" s="50"/>
      <c r="H51" s="51"/>
    </row>
    <row r="52" spans="1:12" s="5" customFormat="1" ht="21.75" customHeight="1">
      <c r="B52" s="6"/>
      <c r="C52" s="47" t="s">
        <v>52</v>
      </c>
      <c r="D52" s="48">
        <v>1.0057</v>
      </c>
      <c r="E52" s="52"/>
      <c r="F52" s="49"/>
      <c r="G52" s="50"/>
      <c r="H52" s="51"/>
    </row>
    <row r="53" spans="1:12" s="82" customFormat="1" ht="21.75" customHeight="1">
      <c r="C53" s="83" t="s">
        <v>53</v>
      </c>
      <c r="D53" s="84">
        <v>0.99970000000000003</v>
      </c>
      <c r="E53" s="85"/>
      <c r="F53" s="86"/>
      <c r="G53" s="87"/>
      <c r="H53" s="88"/>
    </row>
    <row r="54" spans="1:12" s="82" customFormat="1" ht="21.75" customHeight="1">
      <c r="C54" s="83" t="s">
        <v>54</v>
      </c>
      <c r="D54" s="84">
        <v>1.0061</v>
      </c>
      <c r="E54" s="85"/>
      <c r="F54" s="86"/>
      <c r="G54" s="87"/>
      <c r="H54" s="88"/>
    </row>
    <row r="55" spans="1:12" s="82" customFormat="1" ht="21.75" customHeight="1">
      <c r="C55" s="83" t="s">
        <v>55</v>
      </c>
      <c r="D55" s="84">
        <v>1.0016</v>
      </c>
      <c r="E55" s="85"/>
      <c r="F55" s="86"/>
      <c r="G55" s="87"/>
      <c r="H55" s="88"/>
    </row>
    <row r="56" spans="1:12" s="82" customFormat="1" ht="21.75" customHeight="1">
      <c r="C56" s="83" t="s">
        <v>67</v>
      </c>
      <c r="D56" s="84">
        <v>1.0016</v>
      </c>
      <c r="E56" s="85"/>
      <c r="F56" s="86"/>
      <c r="G56" s="87"/>
      <c r="H56" s="88"/>
    </row>
    <row r="57" spans="1:12" s="82" customFormat="1" ht="21.75" customHeight="1">
      <c r="C57" s="83" t="s">
        <v>68</v>
      </c>
      <c r="D57" s="84">
        <v>1.0016</v>
      </c>
      <c r="E57" s="85"/>
      <c r="F57" s="86"/>
      <c r="G57" s="87"/>
      <c r="H57" s="88"/>
    </row>
    <row r="58" spans="1:12" s="5" customFormat="1" ht="15.6">
      <c r="A58" s="53"/>
      <c r="B58" s="135" t="s">
        <v>56</v>
      </c>
      <c r="C58" s="135"/>
      <c r="D58" s="54"/>
      <c r="E58" s="55"/>
      <c r="F58" s="55"/>
      <c r="G58" s="55"/>
    </row>
    <row r="59" spans="1:12" s="104" customFormat="1" ht="21" customHeight="1">
      <c r="C59" s="105" t="s">
        <v>75</v>
      </c>
      <c r="F59" s="106"/>
      <c r="L59" s="107"/>
    </row>
    <row r="60" spans="1:12" s="5" customFormat="1" ht="39.75" customHeight="1">
      <c r="A60" s="53"/>
      <c r="C60" s="137" t="s">
        <v>74</v>
      </c>
      <c r="D60" s="137"/>
      <c r="E60" s="137"/>
      <c r="F60" s="56">
        <f>ROUND(1.008*1.0013*1.0112*1.0103*1.0073*1.0048*1.0057*0.9818*0.9818*0.9818,4)</f>
        <v>0.99329999999999996</v>
      </c>
      <c r="G60" s="55"/>
      <c r="H60" s="56">
        <f>ROUND(1.008*1.0013*1.0112*1.0103*1.0073*1.0048*1.0057*0.9997*1.0061*1.0016*1.0016*1.0016,4)</f>
        <v>1.0607</v>
      </c>
    </row>
    <row r="61" spans="1:12" s="104" customFormat="1" ht="21" customHeight="1">
      <c r="C61" s="105" t="s">
        <v>76</v>
      </c>
      <c r="F61" s="106"/>
      <c r="L61" s="107"/>
    </row>
    <row r="62" spans="1:12" s="5" customFormat="1" ht="29.4" customHeight="1">
      <c r="A62" s="53"/>
      <c r="C62" s="137" t="s">
        <v>77</v>
      </c>
      <c r="D62" s="137"/>
      <c r="E62" s="137"/>
      <c r="F62" s="56">
        <f>ROUND(1.008*1.0013*1.0112*1.0103*1.0073*1.0048*1.0057*0.9818*0.9818*0.9818,4)</f>
        <v>0.99329999999999996</v>
      </c>
      <c r="G62" s="55"/>
      <c r="H62" s="56">
        <f>ROUND(1.0016*1.0016*1.0016,4)</f>
        <v>1.0047999999999999</v>
      </c>
    </row>
    <row r="63" spans="1:12" s="6" customFormat="1" ht="11.25" customHeight="1">
      <c r="C63" s="57"/>
      <c r="H63" s="5"/>
      <c r="I63" s="5"/>
      <c r="J63" s="5"/>
      <c r="K63" s="5"/>
    </row>
    <row r="64" spans="1:12" s="7" customFormat="1" ht="21" customHeight="1">
      <c r="B64" s="58"/>
      <c r="C64" s="58" t="s">
        <v>57</v>
      </c>
      <c r="D64" s="58"/>
      <c r="E64" s="58"/>
      <c r="F64" s="58"/>
      <c r="G64" s="58"/>
      <c r="H64" s="59"/>
      <c r="I64" s="59"/>
      <c r="J64" s="59"/>
      <c r="K64" s="59"/>
    </row>
    <row r="65" spans="1:11" s="7" customFormat="1" ht="15" customHeight="1">
      <c r="A65" s="60"/>
      <c r="C65" s="61" t="s">
        <v>58</v>
      </c>
      <c r="D65" s="62"/>
      <c r="E65" s="62"/>
      <c r="F65" s="62"/>
      <c r="G65" s="62"/>
      <c r="H65" s="59"/>
      <c r="I65" s="59"/>
      <c r="J65" s="59"/>
      <c r="K65" s="59"/>
    </row>
    <row r="66" spans="1:11" s="7" customFormat="1" ht="15" customHeight="1">
      <c r="A66" s="60"/>
      <c r="B66" s="136" t="s">
        <v>59</v>
      </c>
      <c r="C66" s="136"/>
      <c r="D66" s="138"/>
      <c r="E66" s="138"/>
      <c r="F66" s="64">
        <v>1.07</v>
      </c>
      <c r="G66" s="62"/>
      <c r="H66" s="64">
        <v>1.07</v>
      </c>
      <c r="I66" s="59"/>
      <c r="J66" s="59"/>
      <c r="K66" s="59"/>
    </row>
    <row r="67" spans="1:11" s="7" customFormat="1" ht="15" customHeight="1">
      <c r="A67" s="60"/>
      <c r="B67" s="136" t="s">
        <v>60</v>
      </c>
      <c r="C67" s="136"/>
      <c r="D67" s="138"/>
      <c r="E67" s="138"/>
      <c r="F67" s="63" t="s">
        <v>61</v>
      </c>
      <c r="G67" s="62"/>
      <c r="H67" s="63" t="s">
        <v>61</v>
      </c>
      <c r="I67" s="59"/>
      <c r="J67" s="59"/>
      <c r="K67" s="59"/>
    </row>
    <row r="68" spans="1:11" s="7" customFormat="1" ht="15" customHeight="1">
      <c r="A68" s="60"/>
      <c r="C68" s="61" t="s">
        <v>62</v>
      </c>
      <c r="D68" s="62"/>
      <c r="E68" s="62"/>
      <c r="F68" s="62"/>
      <c r="G68" s="62"/>
      <c r="H68" s="62"/>
      <c r="I68" s="59"/>
      <c r="J68" s="59"/>
      <c r="K68" s="59"/>
    </row>
    <row r="69" spans="1:11" s="7" customFormat="1" ht="15" customHeight="1">
      <c r="A69" s="60"/>
      <c r="B69" s="136" t="s">
        <v>59</v>
      </c>
      <c r="C69" s="136"/>
      <c r="D69" s="63" t="s">
        <v>63</v>
      </c>
      <c r="E69" s="65"/>
      <c r="F69" s="66">
        <v>1.0057</v>
      </c>
      <c r="G69" s="62"/>
      <c r="H69" s="66">
        <v>1.0057</v>
      </c>
      <c r="I69" s="59"/>
      <c r="J69" s="59"/>
      <c r="K69" s="59"/>
    </row>
    <row r="70" spans="1:11" s="7" customFormat="1" ht="15" customHeight="1">
      <c r="A70" s="60"/>
      <c r="B70" s="136" t="s">
        <v>60</v>
      </c>
      <c r="C70" s="136"/>
      <c r="D70" s="63" t="s">
        <v>64</v>
      </c>
      <c r="E70" s="65"/>
      <c r="F70" s="66">
        <v>1.0043</v>
      </c>
      <c r="G70" s="62"/>
      <c r="H70" s="66">
        <v>1.0043</v>
      </c>
      <c r="I70" s="59"/>
      <c r="J70" s="59"/>
      <c r="K70" s="59"/>
    </row>
    <row r="71" spans="1:11" s="7" customFormat="1" ht="15" customHeight="1">
      <c r="A71" s="60"/>
      <c r="C71" s="61" t="s">
        <v>65</v>
      </c>
      <c r="D71" s="62"/>
      <c r="E71" s="62"/>
      <c r="F71" s="62"/>
      <c r="G71" s="62"/>
      <c r="H71" s="62"/>
      <c r="I71" s="59"/>
      <c r="J71" s="59"/>
      <c r="K71" s="59"/>
    </row>
    <row r="72" spans="1:11" s="7" customFormat="1" ht="15" customHeight="1">
      <c r="A72" s="60"/>
      <c r="B72" s="136" t="s">
        <v>66</v>
      </c>
      <c r="C72" s="136"/>
      <c r="D72" s="63" t="s">
        <v>69</v>
      </c>
      <c r="E72" s="65"/>
      <c r="F72" s="67">
        <f>ROUND((1.0043^11-1)/2+1,4)</f>
        <v>1.0242</v>
      </c>
      <c r="G72" s="62"/>
      <c r="H72" s="67">
        <f>ROUND((1.0043^9-1)/2+1,4)</f>
        <v>1.0197000000000001</v>
      </c>
      <c r="I72" s="59"/>
      <c r="J72" s="59"/>
      <c r="K72" s="59"/>
    </row>
    <row r="73" spans="1:11" customFormat="1" ht="14.4">
      <c r="G73" s="68"/>
    </row>
    <row r="74" spans="1:11" customFormat="1" ht="14.4">
      <c r="E74" s="81"/>
      <c r="G74" s="68"/>
    </row>
  </sheetData>
  <mergeCells count="19">
    <mergeCell ref="B69:C69"/>
    <mergeCell ref="B70:C70"/>
    <mergeCell ref="B72:C72"/>
    <mergeCell ref="C60:E60"/>
    <mergeCell ref="B66:C66"/>
    <mergeCell ref="D66:E66"/>
    <mergeCell ref="B67:C67"/>
    <mergeCell ref="D67:E67"/>
    <mergeCell ref="C62:E62"/>
    <mergeCell ref="D37:H37"/>
    <mergeCell ref="D38:H38"/>
    <mergeCell ref="D39:H39"/>
    <mergeCell ref="D42:H42"/>
    <mergeCell ref="B58:C58"/>
    <mergeCell ref="A1:K1"/>
    <mergeCell ref="A2:K2"/>
    <mergeCell ref="A4:H4"/>
    <mergeCell ref="A7:H7"/>
    <mergeCell ref="D36:H36"/>
  </mergeCells>
  <pageMargins left="0.25" right="0.25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5"/>
  <sheetViews>
    <sheetView workbookViewId="0">
      <selection activeCell="F10" sqref="F10"/>
    </sheetView>
  </sheetViews>
  <sheetFormatPr defaultColWidth="9" defaultRowHeight="14.4"/>
  <sheetData>
    <row r="4" spans="3:6">
      <c r="C4">
        <v>1</v>
      </c>
      <c r="D4">
        <v>1.0041500000000001</v>
      </c>
    </row>
    <row r="5" spans="3:6">
      <c r="C5">
        <f>C4+1</f>
        <v>2</v>
      </c>
      <c r="D5">
        <v>1.0041500000000001</v>
      </c>
    </row>
    <row r="6" spans="3:6">
      <c r="C6">
        <f t="shared" ref="C6:C9" si="0">C5+1</f>
        <v>3</v>
      </c>
      <c r="D6">
        <v>1.0041500000000001</v>
      </c>
    </row>
    <row r="7" spans="3:6">
      <c r="C7">
        <f t="shared" si="0"/>
        <v>4</v>
      </c>
      <c r="D7">
        <v>1.0041500000000001</v>
      </c>
    </row>
    <row r="8" spans="3:6">
      <c r="C8">
        <f t="shared" si="0"/>
        <v>5</v>
      </c>
      <c r="D8">
        <v>1.0041500000000001</v>
      </c>
      <c r="E8">
        <f>D4*D5*D6*D7*D8</f>
        <v>1.0209229412180501</v>
      </c>
      <c r="F8">
        <v>1.0208999999999999</v>
      </c>
    </row>
    <row r="9" spans="3:6">
      <c r="C9">
        <f t="shared" si="0"/>
        <v>6</v>
      </c>
      <c r="D9">
        <v>1.0041500000000001</v>
      </c>
      <c r="E9">
        <f>E8*D9</f>
        <v>1.0251597714241101</v>
      </c>
      <c r="F9">
        <v>1.0251999999999999</v>
      </c>
    </row>
    <row r="10" spans="3:6">
      <c r="C10">
        <v>7</v>
      </c>
      <c r="D10">
        <v>1.0041500000000001</v>
      </c>
      <c r="E10">
        <f>E9*D10</f>
        <v>1.02941418447552</v>
      </c>
      <c r="F10">
        <v>1.0294000000000001</v>
      </c>
    </row>
    <row r="11" spans="3:6">
      <c r="C11">
        <v>8</v>
      </c>
      <c r="D11">
        <v>1.0041500000000001</v>
      </c>
      <c r="E11">
        <f>E10*D11</f>
        <v>1.03368625334109</v>
      </c>
    </row>
    <row r="12" spans="3:6">
      <c r="C12">
        <v>9</v>
      </c>
      <c r="D12">
        <v>1.0041500000000001</v>
      </c>
      <c r="E12">
        <f t="shared" ref="E12:E15" si="1">E11*D12</f>
        <v>1.0379760512924601</v>
      </c>
    </row>
    <row r="13" spans="3:6">
      <c r="C13">
        <v>10</v>
      </c>
      <c r="D13">
        <v>1.0041500000000001</v>
      </c>
      <c r="E13">
        <f t="shared" si="1"/>
        <v>1.04228365190532</v>
      </c>
    </row>
    <row r="14" spans="3:6">
      <c r="C14">
        <v>11</v>
      </c>
      <c r="D14">
        <v>1.0041500000000001</v>
      </c>
      <c r="E14">
        <f t="shared" si="1"/>
        <v>1.04660912906073</v>
      </c>
    </row>
    <row r="15" spans="3:6">
      <c r="C15">
        <v>12</v>
      </c>
      <c r="D15">
        <v>1.0041500000000001</v>
      </c>
      <c r="E15">
        <f t="shared" si="1"/>
        <v>1.0509525569463301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Nemceva-OA</dc:creator>
  <cp:lastModifiedBy>пользователь</cp:lastModifiedBy>
  <cp:lastPrinted>2024-01-11T12:19:00Z</cp:lastPrinted>
  <dcterms:created xsi:type="dcterms:W3CDTF">2006-09-16T00:00:00Z</dcterms:created>
  <dcterms:modified xsi:type="dcterms:W3CDTF">2024-03-21T05:52:40Z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45867B1C54034F358378C1E457D9A239_12</vt:lpwstr>
  </property>
  <property fmtid="{D5CDD505-2E9C-101B-9397-08002B2CF9AE}" pid="3" name="KSOProductBuildVer">
    <vt:lpwstr>1049-12.2.0.13431</vt:lpwstr>
  </property>
</Properties>
</file>